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715" windowHeight="9795"/>
  </bookViews>
  <sheets>
    <sheet name="ตาราง 7 ปี 66-67 สทป" sheetId="1" r:id="rId1"/>
    <sheet name="ตาราง 8 ปี 66-67 สทป" sheetId="2" r:id="rId2"/>
  </sheets>
  <externalReferences>
    <externalReference r:id="rId3"/>
    <externalReference r:id="rId4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66-67 สทป'!$C:$C,'ตาราง 7 ปี 66-67 สทป'!$1:$5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25725"/>
</workbook>
</file>

<file path=xl/calcChain.xml><?xml version="1.0" encoding="utf-8"?>
<calcChain xmlns="http://schemas.openxmlformats.org/spreadsheetml/2006/main">
  <c r="C15" i="2"/>
  <c r="G15"/>
  <c r="L14"/>
  <c r="K14"/>
  <c r="J14"/>
  <c r="M14" s="1"/>
  <c r="L13"/>
  <c r="K13"/>
  <c r="F13"/>
  <c r="M13" s="1"/>
  <c r="L12"/>
  <c r="K12"/>
  <c r="J12"/>
  <c r="M12" s="1"/>
  <c r="F12"/>
  <c r="L11"/>
  <c r="K11"/>
  <c r="J11"/>
  <c r="F11"/>
  <c r="L10"/>
  <c r="K10"/>
  <c r="J10"/>
  <c r="M10" s="1"/>
  <c r="F10"/>
  <c r="L9"/>
  <c r="K9"/>
  <c r="J9"/>
  <c r="M9" s="1"/>
  <c r="F9"/>
  <c r="L8"/>
  <c r="K8"/>
  <c r="J8"/>
  <c r="M8" s="1"/>
  <c r="F8"/>
  <c r="L7"/>
  <c r="K7"/>
  <c r="J7"/>
  <c r="M7" s="1"/>
  <c r="F7"/>
  <c r="L6"/>
  <c r="K6"/>
  <c r="J6"/>
  <c r="M6" s="1"/>
  <c r="F6"/>
  <c r="D14" i="1"/>
  <c r="M13"/>
  <c r="L13"/>
  <c r="K13"/>
  <c r="N13" s="1"/>
  <c r="G13"/>
  <c r="M12"/>
  <c r="L12"/>
  <c r="K12"/>
  <c r="N12" s="1"/>
  <c r="G12"/>
  <c r="M11"/>
  <c r="L11"/>
  <c r="K11"/>
  <c r="N11" s="1"/>
  <c r="G11"/>
  <c r="M10"/>
  <c r="L10"/>
  <c r="K10"/>
  <c r="G10"/>
  <c r="M9"/>
  <c r="L9"/>
  <c r="K9"/>
  <c r="N9" s="1"/>
  <c r="G9"/>
  <c r="M8"/>
  <c r="L8"/>
  <c r="K8"/>
  <c r="N8" s="1"/>
  <c r="G8"/>
  <c r="M7"/>
  <c r="L7"/>
  <c r="K7"/>
  <c r="N7" s="1"/>
  <c r="G7"/>
  <c r="M6"/>
  <c r="H6"/>
  <c r="H14" s="1"/>
  <c r="G6"/>
  <c r="N10" l="1"/>
  <c r="M11" i="2"/>
  <c r="L6" i="1"/>
  <c r="K6"/>
  <c r="N6" s="1"/>
</calcChain>
</file>

<file path=xl/sharedStrings.xml><?xml version="1.0" encoding="utf-8"?>
<sst xmlns="http://schemas.openxmlformats.org/spreadsheetml/2006/main" count="129" uniqueCount="45">
  <si>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</si>
  <si>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t>ยอดที่สทป ปรับ</t>
  </si>
  <si>
    <t>(หน่วย : บาท)</t>
  </si>
  <si>
    <t>ลำดับ</t>
  </si>
  <si>
    <t>กิจกรรมย่อย</t>
  </si>
  <si>
    <t>ต้นทุนผลผลิตประจำปีงบประมาณ พ.ศ. 2566 (ต.ค. 65 - ก.ย. 66)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</si>
  <si>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</si>
  <si>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</si>
  <si>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</si>
  <si>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</si>
  <si>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</si>
  <si>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</si>
  <si>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</si>
  <si>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</si>
  <si>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</si>
  <si>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งานพัฒนาขยายพันธุ์สัตว์พันธุ์ดีด้วยเทคโนโลยีชีวภาพ</t>
  </si>
  <si>
    <t>ตัว</t>
  </si>
  <si>
    <t>งานสร้างพันธุ์โคเนื้อคุณภาพสูง</t>
  </si>
  <si>
    <t>งานผลิตพ่อโคนมทรอปิคอลโฮลสไตน์</t>
  </si>
  <si>
    <t>พัฒนาแพะพันธุ์แดงสุราษฎร์</t>
  </si>
  <si>
    <t>งานส่งเสริมและพัฒนาอาชีพด้านการปศุสัตว์ในจังหวัดชายแดนภาคใต้</t>
  </si>
  <si>
    <t>งานอนุรักษ์ ฟื้นฟู คุ้มครอง และการใช้ประโยชน์ความหลากหลายทางพันธุกรรมปศุสัตว์ และสัตว์พื้นเมือง และสัตว์พันธุ์ดีที่มีคุณค่าทางเศรษฐกิจ</t>
  </si>
  <si>
    <t>โด๊ส</t>
  </si>
  <si>
    <t>งานโคบาลบูรพา (สทป)</t>
  </si>
  <si>
    <t>งานการจำแนกสายพันธุ์สัตว์พื้นเมืองประจำถิ่นด้วยเทคนิคชีวโมเลกุล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</si>
  <si>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</si>
  <si>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</si>
  <si>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</si>
  <si>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</si>
  <si>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t>คำนวณใหม่จากที่สทป.ปรับ</t>
  </si>
  <si>
    <t>ผลผลิตย่อย</t>
  </si>
  <si>
    <t>ต้นทุนรวม เพิ่ม/(ลด) %</t>
  </si>
  <si>
    <t>หน่วยนับ เพิ่ม/(ลด) %</t>
  </si>
  <si>
    <t>จำนวนปศุสัตว์ที่ได้รับการขยายพันธุ์สัตว์พันธุ์ดีด้วยเทคโนโลยีชีวภาพ</t>
  </si>
  <si>
    <t>จำนวนแม่โคที่เข้าทดสอบ</t>
  </si>
  <si>
    <t>จำนวนพ่อโคที่เข้าทดสอบ</t>
  </si>
  <si>
    <t>จำนวนผลิตลูกแพะพันธุ์แดงสุราษฏร์</t>
  </si>
  <si>
    <t>จำนวนโคเนื้อและแพะที่ได้รับการผสมเทียม</t>
  </si>
  <si>
    <t>จำนวนน้ำเชื้อที่จัดเก็บ</t>
  </si>
  <si>
    <t>จำนวนโคเนื้อที่ได้รับการผสมเทียม</t>
  </si>
  <si>
    <t>จำนวนไก่พื้นเมืองและสารพันธุกรรมที่เก็บได้ (66)</t>
  </si>
  <si>
    <t>จำนวนน้ำเชื้อที่จัดเก็บ (ไก่พื้นเมือง) (67)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</si>
  <si>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</si>
  <si>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</si>
  <si>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</t>
    </r>
    <r>
      <rPr>
        <b/>
        <u/>
        <sz val="14"/>
        <rFont val="TH SarabunPSK"/>
        <family val="2"/>
      </rPr>
      <t>ผลผลิตย่อย</t>
    </r>
    <r>
      <rPr>
        <b/>
        <sz val="14"/>
        <rFont val="TH SarabunPSK"/>
        <family val="2"/>
      </rPr>
      <t>แยกตามแหล่งเงิน</t>
    </r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</si>
</sst>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9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4"/>
      <name val="TH SarabunPSK"/>
      <family val="2"/>
    </font>
    <font>
      <b/>
      <u/>
      <sz val="14"/>
      <name val="TH SarabunPSK"/>
      <family val="2"/>
    </font>
    <font>
      <b/>
      <u/>
      <sz val="14"/>
      <color theme="0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b/>
      <sz val="14"/>
      <color theme="0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6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5" fillId="6" borderId="0" applyNumberFormat="0" applyBorder="0" applyAlignment="0" applyProtection="0"/>
    <xf numFmtId="0" fontId="16" fillId="23" borderId="9" applyNumberFormat="0" applyAlignment="0" applyProtection="0"/>
    <xf numFmtId="0" fontId="17" fillId="24" borderId="10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10" borderId="9" applyNumberFormat="0" applyAlignment="0" applyProtection="0"/>
    <xf numFmtId="0" fontId="25" fillId="0" borderId="14" applyNumberFormat="0" applyFill="0" applyAlignment="0" applyProtection="0"/>
    <xf numFmtId="0" fontId="26" fillId="25" borderId="0" applyNumberFormat="0" applyBorder="0" applyAlignment="0" applyProtection="0"/>
    <xf numFmtId="37" fontId="27" fillId="0" borderId="0"/>
    <xf numFmtId="0" fontId="2" fillId="0" borderId="0"/>
    <xf numFmtId="0" fontId="18" fillId="0" borderId="0"/>
    <xf numFmtId="0" fontId="2" fillId="0" borderId="0"/>
    <xf numFmtId="0" fontId="2" fillId="26" borderId="15" applyNumberFormat="0" applyFont="0" applyAlignment="0" applyProtection="0"/>
    <xf numFmtId="0" fontId="28" fillId="23" borderId="16" applyNumberFormat="0" applyAlignment="0" applyProtection="0"/>
    <xf numFmtId="9" fontId="1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189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0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4" fillId="0" borderId="0"/>
    <xf numFmtId="0" fontId="2" fillId="0" borderId="0"/>
    <xf numFmtId="0" fontId="33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3" fillId="0" borderId="0"/>
    <xf numFmtId="0" fontId="38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2" borderId="1" applyNumberFormat="0" applyFont="0" applyAlignment="0" applyProtection="0"/>
  </cellStyleXfs>
  <cellXfs count="101">
    <xf numFmtId="0" fontId="0" fillId="0" borderId="0" xfId="0"/>
    <xf numFmtId="0" fontId="3" fillId="0" borderId="0" xfId="3" applyFont="1" applyAlignment="1" applyProtection="1">
      <alignment vertical="top"/>
      <protection locked="0"/>
    </xf>
    <xf numFmtId="0" fontId="4" fillId="0" borderId="0" xfId="3" applyFont="1" applyAlignment="1" applyProtection="1">
      <alignment horizontal="center" vertical="top"/>
      <protection locked="0"/>
    </xf>
    <xf numFmtId="0" fontId="4" fillId="0" borderId="0" xfId="3" applyFont="1" applyAlignment="1" applyProtection="1">
      <alignment vertical="top"/>
      <protection locked="0"/>
    </xf>
    <xf numFmtId="0" fontId="4" fillId="0" borderId="0" xfId="3" applyFont="1" applyAlignment="1" applyProtection="1">
      <alignment horizontal="right" vertical="top"/>
      <protection locked="0"/>
    </xf>
    <xf numFmtId="43" fontId="6" fillId="0" borderId="0" xfId="1" applyFont="1" applyAlignment="1" applyProtection="1">
      <alignment vertical="top"/>
      <protection locked="0"/>
    </xf>
    <xf numFmtId="0" fontId="6" fillId="0" borderId="0" xfId="3" applyFont="1" applyAlignment="1" applyProtection="1">
      <alignment horizontal="center" vertical="top"/>
      <protection locked="0"/>
    </xf>
    <xf numFmtId="0" fontId="6" fillId="0" borderId="0" xfId="3" applyFont="1" applyAlignment="1" applyProtection="1">
      <alignment vertical="top"/>
      <protection locked="0"/>
    </xf>
    <xf numFmtId="0" fontId="7" fillId="0" borderId="0" xfId="3" applyFont="1" applyAlignment="1" applyProtection="1">
      <alignment vertical="top"/>
      <protection locked="0"/>
    </xf>
    <xf numFmtId="0" fontId="8" fillId="0" borderId="0" xfId="3" applyFont="1" applyAlignment="1" applyProtection="1">
      <alignment horizontal="center" vertical="top"/>
      <protection locked="0"/>
    </xf>
    <xf numFmtId="0" fontId="8" fillId="0" borderId="0" xfId="3" applyFont="1" applyAlignment="1" applyProtection="1">
      <alignment horizontal="right" vertical="top"/>
      <protection locked="0"/>
    </xf>
    <xf numFmtId="43" fontId="8" fillId="0" borderId="0" xfId="1" applyFont="1" applyAlignment="1" applyProtection="1">
      <alignment vertical="top"/>
      <protection locked="0"/>
    </xf>
    <xf numFmtId="0" fontId="8" fillId="0" borderId="0" xfId="3" applyFont="1" applyAlignment="1" applyProtection="1">
      <alignment vertical="top"/>
      <protection locked="0"/>
    </xf>
    <xf numFmtId="0" fontId="8" fillId="0" borderId="0" xfId="3" applyFont="1" applyAlignment="1" applyProtection="1">
      <alignment horizontal="left"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10" fillId="0" borderId="0" xfId="3" applyFont="1" applyAlignment="1" applyProtection="1">
      <alignment horizontal="right" vertical="top"/>
      <protection locked="0"/>
    </xf>
    <xf numFmtId="0" fontId="10" fillId="0" borderId="2" xfId="3" applyFont="1" applyBorder="1" applyAlignment="1" applyProtection="1">
      <alignment horizontal="center" vertical="top"/>
      <protection locked="0"/>
    </xf>
    <xf numFmtId="0" fontId="10" fillId="0" borderId="3" xfId="3" applyFont="1" applyBorder="1" applyAlignment="1" applyProtection="1">
      <alignment horizontal="centerContinuous" vertical="top"/>
      <protection locked="0"/>
    </xf>
    <xf numFmtId="0" fontId="10" fillId="0" borderId="4" xfId="3" applyFont="1" applyBorder="1" applyAlignment="1" applyProtection="1">
      <alignment horizontal="centerContinuous" vertical="top"/>
      <protection locked="0"/>
    </xf>
    <xf numFmtId="0" fontId="10" fillId="0" borderId="5" xfId="3" applyFont="1" applyBorder="1" applyAlignment="1" applyProtection="1">
      <alignment horizontal="centerContinuous" vertical="top"/>
      <protection locked="0"/>
    </xf>
    <xf numFmtId="0" fontId="10" fillId="0" borderId="3" xfId="3" applyFont="1" applyBorder="1" applyAlignment="1" applyProtection="1">
      <alignment horizontal="center" vertical="top"/>
      <protection locked="0"/>
    </xf>
    <xf numFmtId="0" fontId="10" fillId="0" borderId="4" xfId="3" applyFont="1" applyBorder="1" applyAlignment="1" applyProtection="1">
      <alignment horizontal="center" vertical="top"/>
      <protection locked="0"/>
    </xf>
    <xf numFmtId="0" fontId="10" fillId="0" borderId="5" xfId="3" applyFont="1" applyBorder="1" applyAlignment="1" applyProtection="1">
      <alignment horizontal="center" vertical="top"/>
      <protection locked="0"/>
    </xf>
    <xf numFmtId="0" fontId="10" fillId="0" borderId="6" xfId="3" applyFont="1" applyBorder="1" applyAlignment="1" applyProtection="1">
      <alignment horizontal="center" vertical="top"/>
      <protection locked="0"/>
    </xf>
    <xf numFmtId="43" fontId="10" fillId="0" borderId="7" xfId="1" applyFont="1" applyFill="1" applyBorder="1" applyAlignment="1" applyProtection="1">
      <alignment horizontal="center" vertical="top"/>
      <protection locked="0"/>
    </xf>
    <xf numFmtId="187" fontId="10" fillId="0" borderId="7" xfId="4" applyNumberFormat="1" applyFont="1" applyFill="1" applyBorder="1" applyAlignment="1" applyProtection="1">
      <alignment horizontal="center" vertical="top"/>
      <protection locked="0"/>
    </xf>
    <xf numFmtId="0" fontId="10" fillId="0" borderId="7" xfId="3" applyFont="1" applyBorder="1" applyAlignment="1" applyProtection="1">
      <alignment horizontal="center" vertical="top"/>
      <protection locked="0"/>
    </xf>
    <xf numFmtId="43" fontId="10" fillId="0" borderId="7" xfId="5" applyFont="1" applyFill="1" applyBorder="1" applyAlignment="1" applyProtection="1">
      <alignment horizontal="center" vertical="top" wrapText="1"/>
      <protection locked="0"/>
    </xf>
    <xf numFmtId="0" fontId="10" fillId="0" borderId="7" xfId="3" applyFont="1" applyBorder="1" applyAlignment="1" applyProtection="1">
      <alignment horizontal="center" vertical="top" wrapText="1"/>
      <protection locked="0"/>
    </xf>
    <xf numFmtId="0" fontId="11" fillId="0" borderId="0" xfId="0" applyFont="1" applyAlignment="1">
      <alignment vertical="top"/>
    </xf>
    <xf numFmtId="0" fontId="7" fillId="0" borderId="7" xfId="3" applyFont="1" applyBorder="1" applyAlignment="1" applyProtection="1">
      <alignment horizontal="center" vertical="top"/>
      <protection locked="0"/>
    </xf>
    <xf numFmtId="0" fontId="7" fillId="0" borderId="7" xfId="6" applyFont="1" applyBorder="1" applyAlignment="1" applyProtection="1">
      <alignment vertical="top"/>
      <protection locked="0"/>
    </xf>
    <xf numFmtId="43" fontId="7" fillId="0" borderId="7" xfId="1" applyFont="1" applyBorder="1" applyAlignment="1">
      <alignment vertical="top"/>
    </xf>
    <xf numFmtId="3" fontId="7" fillId="0" borderId="7" xfId="6" applyNumberFormat="1" applyFont="1" applyBorder="1" applyAlignment="1" applyProtection="1">
      <alignment horizontal="center" vertical="top"/>
      <protection locked="0"/>
    </xf>
    <xf numFmtId="0" fontId="7" fillId="0" borderId="7" xfId="6" applyFont="1" applyBorder="1" applyAlignment="1" applyProtection="1">
      <alignment horizontal="center" vertical="top"/>
      <protection locked="0"/>
    </xf>
    <xf numFmtId="43" fontId="7" fillId="0" borderId="7" xfId="1" applyFont="1" applyFill="1" applyBorder="1" applyAlignment="1" applyProtection="1">
      <alignment vertical="top"/>
    </xf>
    <xf numFmtId="43" fontId="11" fillId="0" borderId="7" xfId="1" applyFont="1" applyBorder="1" applyAlignment="1">
      <alignment vertical="top"/>
    </xf>
    <xf numFmtId="188" fontId="7" fillId="0" borderId="7" xfId="7" applyNumberFormat="1" applyFont="1" applyFill="1" applyBorder="1" applyAlignment="1" applyProtection="1">
      <alignment vertical="top"/>
    </xf>
    <xf numFmtId="10" fontId="7" fillId="0" borderId="7" xfId="2" applyNumberFormat="1" applyFont="1" applyFill="1" applyBorder="1" applyAlignment="1" applyProtection="1">
      <alignment vertical="top"/>
    </xf>
    <xf numFmtId="0" fontId="7" fillId="0" borderId="7" xfId="3" applyFont="1" applyBorder="1" applyAlignment="1" applyProtection="1">
      <alignment horizontal="left" vertical="top"/>
      <protection locked="0"/>
    </xf>
    <xf numFmtId="0" fontId="7" fillId="0" borderId="7" xfId="8" applyFont="1" applyBorder="1" applyAlignment="1" applyProtection="1">
      <alignment vertical="top"/>
      <protection locked="0"/>
    </xf>
    <xf numFmtId="0" fontId="7" fillId="0" borderId="7" xfId="8" applyFont="1" applyBorder="1" applyAlignment="1" applyProtection="1">
      <alignment horizontal="left" vertical="top" wrapText="1"/>
      <protection locked="0"/>
    </xf>
    <xf numFmtId="0" fontId="7" fillId="0" borderId="2" xfId="8" applyFont="1" applyBorder="1" applyAlignment="1" applyProtection="1">
      <alignment horizontal="left" vertical="top" wrapText="1"/>
      <protection locked="0"/>
    </xf>
    <xf numFmtId="0" fontId="10" fillId="0" borderId="3" xfId="3" applyFont="1" applyBorder="1" applyAlignment="1" applyProtection="1">
      <alignment horizontal="center" vertical="top"/>
      <protection locked="0"/>
    </xf>
    <xf numFmtId="43" fontId="10" fillId="0" borderId="7" xfId="5" applyFont="1" applyFill="1" applyBorder="1" applyAlignment="1" applyProtection="1">
      <alignment vertical="top"/>
      <protection locked="0"/>
    </xf>
    <xf numFmtId="0" fontId="11" fillId="0" borderId="4" xfId="0" applyFont="1" applyBorder="1" applyAlignment="1">
      <alignment horizontal="center" vertical="top"/>
    </xf>
    <xf numFmtId="0" fontId="11" fillId="0" borderId="4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11" fillId="0" borderId="5" xfId="0" applyFont="1" applyBorder="1" applyAlignment="1">
      <alignment vertical="top"/>
    </xf>
    <xf numFmtId="0" fontId="11" fillId="0" borderId="0" xfId="0" applyFont="1" applyAlignment="1">
      <alignment horizontal="center" vertical="top"/>
    </xf>
    <xf numFmtId="0" fontId="8" fillId="0" borderId="0" xfId="6" applyFont="1" applyAlignment="1" applyProtection="1">
      <alignment vertical="top"/>
      <protection locked="0"/>
    </xf>
    <xf numFmtId="0" fontId="11" fillId="0" borderId="0" xfId="0" applyFont="1" applyAlignment="1">
      <alignment horizontal="right" vertical="top"/>
    </xf>
    <xf numFmtId="43" fontId="11" fillId="0" borderId="0" xfId="1" applyFont="1" applyAlignment="1">
      <alignment vertical="top"/>
    </xf>
    <xf numFmtId="0" fontId="7" fillId="0" borderId="0" xfId="0" applyFont="1" applyAlignment="1">
      <alignment vertical="top"/>
    </xf>
    <xf numFmtId="0" fontId="10" fillId="0" borderId="0" xfId="6" applyFont="1" applyAlignment="1" applyProtection="1">
      <alignment horizontal="left" vertical="top"/>
      <protection locked="0"/>
    </xf>
    <xf numFmtId="43" fontId="7" fillId="0" borderId="0" xfId="6" applyNumberFormat="1" applyFont="1" applyAlignment="1" applyProtection="1">
      <alignment vertical="top"/>
      <protection locked="0"/>
    </xf>
    <xf numFmtId="0" fontId="7" fillId="0" borderId="0" xfId="6" applyFont="1" applyAlignment="1" applyProtection="1">
      <alignment horizontal="left" vertical="top"/>
      <protection locked="0"/>
    </xf>
    <xf numFmtId="0" fontId="7" fillId="0" borderId="0" xfId="3" applyFont="1" applyAlignment="1" applyProtection="1">
      <alignment horizontal="left" vertical="top"/>
      <protection locked="0"/>
    </xf>
    <xf numFmtId="0" fontId="4" fillId="0" borderId="0" xfId="3" applyFont="1" applyAlignment="1" applyProtection="1">
      <alignment horizontal="left" vertical="top"/>
      <protection locked="0"/>
    </xf>
    <xf numFmtId="0" fontId="10" fillId="0" borderId="0" xfId="3" applyFont="1" applyAlignment="1" applyProtection="1">
      <alignment vertical="top"/>
      <protection locked="0"/>
    </xf>
    <xf numFmtId="0" fontId="10" fillId="0" borderId="0" xfId="3" applyFont="1" applyAlignment="1" applyProtection="1">
      <alignment horizontal="center" vertical="top"/>
      <protection locked="0"/>
    </xf>
    <xf numFmtId="0" fontId="8" fillId="0" borderId="8" xfId="3" applyFont="1" applyBorder="1" applyAlignment="1" applyProtection="1">
      <alignment vertical="top"/>
      <protection locked="0"/>
    </xf>
    <xf numFmtId="0" fontId="12" fillId="0" borderId="0" xfId="3" applyFont="1" applyAlignment="1" applyProtection="1">
      <alignment horizontal="right" vertical="top"/>
      <protection locked="0"/>
    </xf>
    <xf numFmtId="0" fontId="10" fillId="0" borderId="8" xfId="3" applyFont="1" applyBorder="1" applyAlignment="1" applyProtection="1">
      <alignment vertical="top"/>
      <protection locked="0"/>
    </xf>
    <xf numFmtId="0" fontId="7" fillId="0" borderId="0" xfId="3" applyFont="1" applyAlignment="1" applyProtection="1">
      <alignment horizontal="center" vertical="top"/>
      <protection locked="0"/>
    </xf>
    <xf numFmtId="3" fontId="7" fillId="0" borderId="7" xfId="5" applyNumberFormat="1" applyFont="1" applyFill="1" applyBorder="1" applyAlignment="1" applyProtection="1">
      <alignment vertical="top"/>
      <protection locked="0"/>
    </xf>
    <xf numFmtId="43" fontId="7" fillId="0" borderId="7" xfId="5" applyFont="1" applyFill="1" applyBorder="1" applyAlignment="1" applyProtection="1">
      <alignment horizontal="center" vertical="top"/>
      <protection locked="0"/>
    </xf>
    <xf numFmtId="43" fontId="7" fillId="0" borderId="7" xfId="5" applyFont="1" applyFill="1" applyBorder="1" applyAlignment="1" applyProtection="1">
      <alignment vertical="top"/>
    </xf>
    <xf numFmtId="43" fontId="7" fillId="0" borderId="7" xfId="5" applyFont="1" applyFill="1" applyBorder="1" applyAlignment="1" applyProtection="1">
      <alignment vertical="top"/>
      <protection locked="0"/>
    </xf>
    <xf numFmtId="187" fontId="7" fillId="0" borderId="7" xfId="5" applyNumberFormat="1" applyFont="1" applyFill="1" applyBorder="1" applyAlignment="1" applyProtection="1">
      <alignment vertical="top"/>
      <protection locked="0"/>
    </xf>
    <xf numFmtId="188" fontId="7" fillId="0" borderId="7" xfId="7" applyNumberFormat="1" applyFont="1" applyFill="1" applyBorder="1" applyAlignment="1" applyProtection="1">
      <alignment horizontal="right" vertical="top"/>
    </xf>
    <xf numFmtId="43" fontId="7" fillId="0" borderId="0" xfId="3" applyNumberFormat="1" applyFont="1" applyAlignment="1" applyProtection="1">
      <alignment vertical="top"/>
      <protection locked="0"/>
    </xf>
    <xf numFmtId="0" fontId="7" fillId="0" borderId="7" xfId="3" applyFont="1" applyBorder="1" applyAlignment="1" applyProtection="1">
      <alignment horizontal="left" vertical="top" wrapText="1"/>
      <protection locked="0"/>
    </xf>
    <xf numFmtId="0" fontId="7" fillId="0" borderId="7" xfId="8" applyFont="1" applyBorder="1" applyAlignment="1" applyProtection="1">
      <alignment vertical="center" wrapText="1"/>
      <protection locked="0"/>
    </xf>
    <xf numFmtId="3" fontId="7" fillId="0" borderId="7" xfId="3" applyNumberFormat="1" applyFont="1" applyBorder="1" applyAlignment="1" applyProtection="1">
      <alignment vertical="top"/>
      <protection locked="0"/>
    </xf>
    <xf numFmtId="187" fontId="7" fillId="0" borderId="7" xfId="3" applyNumberFormat="1" applyFont="1" applyBorder="1" applyAlignment="1" applyProtection="1">
      <alignment vertical="top"/>
      <protection locked="0"/>
    </xf>
    <xf numFmtId="0" fontId="7" fillId="0" borderId="2" xfId="8" applyFont="1" applyBorder="1" applyAlignment="1" applyProtection="1">
      <alignment vertical="center"/>
      <protection locked="0"/>
    </xf>
    <xf numFmtId="0" fontId="7" fillId="0" borderId="2" xfId="3" applyFont="1" applyBorder="1" applyAlignment="1" applyProtection="1">
      <alignment vertical="top" wrapText="1"/>
      <protection locked="0"/>
    </xf>
    <xf numFmtId="187" fontId="7" fillId="3" borderId="7" xfId="3" applyNumberFormat="1" applyFont="1" applyFill="1" applyBorder="1" applyAlignment="1" applyProtection="1">
      <alignment vertical="top"/>
      <protection locked="0"/>
    </xf>
    <xf numFmtId="0" fontId="7" fillId="0" borderId="7" xfId="7" applyNumberFormat="1" applyFont="1" applyFill="1" applyBorder="1" applyAlignment="1" applyProtection="1">
      <alignment horizontal="right" vertical="top"/>
    </xf>
    <xf numFmtId="43" fontId="7" fillId="4" borderId="7" xfId="5" applyFont="1" applyFill="1" applyBorder="1" applyAlignment="1" applyProtection="1">
      <alignment vertical="top"/>
      <protection locked="0"/>
    </xf>
    <xf numFmtId="187" fontId="7" fillId="4" borderId="7" xfId="3" applyNumberFormat="1" applyFont="1" applyFill="1" applyBorder="1" applyAlignment="1" applyProtection="1">
      <alignment vertical="top"/>
      <protection locked="0"/>
    </xf>
    <xf numFmtId="0" fontId="7" fillId="4" borderId="7" xfId="3" applyFont="1" applyFill="1" applyBorder="1" applyAlignment="1" applyProtection="1">
      <alignment horizontal="center" vertical="top"/>
      <protection locked="0"/>
    </xf>
    <xf numFmtId="43" fontId="7" fillId="4" borderId="7" xfId="5" applyFont="1" applyFill="1" applyBorder="1" applyAlignment="1" applyProtection="1">
      <alignment vertical="top"/>
    </xf>
    <xf numFmtId="43" fontId="10" fillId="4" borderId="7" xfId="5" applyFont="1" applyFill="1" applyBorder="1" applyAlignment="1" applyProtection="1">
      <alignment vertical="top"/>
      <protection locked="0"/>
    </xf>
    <xf numFmtId="3" fontId="7" fillId="4" borderId="7" xfId="3" applyNumberFormat="1" applyFont="1" applyFill="1" applyBorder="1" applyAlignment="1" applyProtection="1">
      <alignment vertical="top"/>
      <protection locked="0"/>
    </xf>
    <xf numFmtId="3" fontId="10" fillId="0" borderId="3" xfId="5" applyNumberFormat="1" applyFont="1" applyFill="1" applyBorder="1" applyAlignment="1" applyProtection="1">
      <alignment horizontal="center" vertical="top"/>
      <protection locked="0"/>
    </xf>
    <xf numFmtId="3" fontId="10" fillId="0" borderId="4" xfId="5" applyNumberFormat="1" applyFont="1" applyFill="1" applyBorder="1" applyAlignment="1" applyProtection="1">
      <alignment horizontal="center" vertical="top"/>
      <protection locked="0"/>
    </xf>
    <xf numFmtId="3" fontId="10" fillId="0" borderId="5" xfId="5" applyNumberFormat="1" applyFont="1" applyFill="1" applyBorder="1" applyAlignment="1" applyProtection="1">
      <alignment horizontal="center" vertical="top"/>
      <protection locked="0"/>
    </xf>
    <xf numFmtId="43" fontId="10" fillId="0" borderId="0" xfId="5" applyFont="1" applyFill="1" applyBorder="1" applyAlignment="1" applyProtection="1">
      <alignment vertical="top"/>
      <protection locked="0"/>
    </xf>
    <xf numFmtId="3" fontId="10" fillId="0" borderId="0" xfId="5" applyNumberFormat="1" applyFont="1" applyFill="1" applyBorder="1" applyAlignment="1" applyProtection="1">
      <alignment horizontal="center" vertical="top"/>
      <protection locked="0"/>
    </xf>
    <xf numFmtId="43" fontId="7" fillId="0" borderId="0" xfId="5" applyFont="1" applyFill="1" applyBorder="1" applyAlignment="1" applyProtection="1">
      <alignment vertical="top"/>
      <protection locked="0"/>
    </xf>
    <xf numFmtId="0" fontId="10" fillId="0" borderId="0" xfId="3" applyFont="1" applyAlignment="1" applyProtection="1">
      <alignment horizontal="left" vertical="top"/>
      <protection locked="0"/>
    </xf>
    <xf numFmtId="43" fontId="7" fillId="0" borderId="0" xfId="3" applyNumberFormat="1" applyFont="1" applyAlignment="1" applyProtection="1">
      <alignment horizontal="center" vertical="top"/>
      <protection locked="0"/>
    </xf>
    <xf numFmtId="0" fontId="7" fillId="0" borderId="0" xfId="6" applyFont="1" applyAlignment="1" applyProtection="1">
      <alignment vertical="top"/>
      <protection locked="0"/>
    </xf>
    <xf numFmtId="10" fontId="7" fillId="0" borderId="0" xfId="3" applyNumberFormat="1" applyFont="1" applyAlignment="1" applyProtection="1">
      <alignment horizontal="center" vertical="top"/>
      <protection locked="0"/>
    </xf>
    <xf numFmtId="43" fontId="7" fillId="0" borderId="0" xfId="4" applyFont="1" applyFill="1" applyBorder="1" applyAlignment="1" applyProtection="1">
      <alignment vertical="top"/>
      <protection locked="0"/>
    </xf>
    <xf numFmtId="0" fontId="7" fillId="0" borderId="0" xfId="3" applyFont="1" applyAlignment="1" applyProtection="1">
      <alignment vertical="top" wrapText="1"/>
      <protection locked="0"/>
    </xf>
    <xf numFmtId="188" fontId="7" fillId="0" borderId="0" xfId="3" applyNumberFormat="1" applyFont="1" applyAlignment="1" applyProtection="1">
      <alignment horizontal="center" vertical="top"/>
      <protection locked="0"/>
    </xf>
    <xf numFmtId="0" fontId="10" fillId="0" borderId="2" xfId="3" applyFont="1" applyBorder="1" applyAlignment="1" applyProtection="1">
      <alignment horizontal="center" vertical="top" wrapText="1"/>
      <protection locked="0"/>
    </xf>
    <xf numFmtId="0" fontId="7" fillId="0" borderId="6" xfId="3" applyFont="1" applyBorder="1" applyAlignment="1" applyProtection="1">
      <alignment horizontal="center" vertical="top"/>
      <protection locked="0"/>
    </xf>
  </cellXfs>
  <cellStyles count="156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Calculation" xfId="35"/>
    <cellStyle name="Check Cell" xfId="36"/>
    <cellStyle name="Comma 2" xfId="37"/>
    <cellStyle name="Comma 2 2" xfId="38"/>
    <cellStyle name="Comma 2 2 2" xfId="39"/>
    <cellStyle name="Comma 4" xfId="40"/>
    <cellStyle name="Explanatory Text" xfId="41"/>
    <cellStyle name="Good" xfId="42"/>
    <cellStyle name="Heading 1" xfId="43"/>
    <cellStyle name="Heading 2" xfId="44"/>
    <cellStyle name="Heading 3" xfId="45"/>
    <cellStyle name="Heading 4" xfId="46"/>
    <cellStyle name="Input" xfId="47"/>
    <cellStyle name="Linked Cell" xfId="48"/>
    <cellStyle name="Neutral" xfId="49"/>
    <cellStyle name="no dec" xfId="50"/>
    <cellStyle name="Normal 2" xfId="51"/>
    <cellStyle name="Normal 3" xfId="52"/>
    <cellStyle name="Normal 4" xfId="53"/>
    <cellStyle name="Note" xfId="54"/>
    <cellStyle name="Output" xfId="55"/>
    <cellStyle name="Percent 2" xfId="56"/>
    <cellStyle name="Title" xfId="57"/>
    <cellStyle name="Total" xfId="58"/>
    <cellStyle name="Warning Text" xfId="59"/>
    <cellStyle name="เครื่องหมายจุลภาค" xfId="1" builtinId="3"/>
    <cellStyle name="เครื่องหมายจุลภาค 10" xfId="60"/>
    <cellStyle name="เครื่องหมายจุลภาค 11" xfId="61"/>
    <cellStyle name="เครื่องหมายจุลภาค 12" xfId="62"/>
    <cellStyle name="เครื่องหมายจุลภาค 13" xfId="9"/>
    <cellStyle name="เครื่องหมายจุลภาค 2" xfId="63"/>
    <cellStyle name="เครื่องหมายจุลภาค 2 10" xfId="64"/>
    <cellStyle name="เครื่องหมายจุลภาค 2 11" xfId="65"/>
    <cellStyle name="เครื่องหมายจุลภาค 2 2" xfId="66"/>
    <cellStyle name="เครื่องหมายจุลภาค 2 2 2" xfId="67"/>
    <cellStyle name="เครื่องหมายจุลภาค 2 3" xfId="68"/>
    <cellStyle name="เครื่องหมายจุลภาค 2 4" xfId="69"/>
    <cellStyle name="เครื่องหมายจุลภาค 2 5" xfId="70"/>
    <cellStyle name="เครื่องหมายจุลภาค 2 6" xfId="71"/>
    <cellStyle name="เครื่องหมายจุลภาค 2 7" xfId="72"/>
    <cellStyle name="เครื่องหมายจุลภาค 2 8" xfId="73"/>
    <cellStyle name="เครื่องหมายจุลภาค 2 9" xfId="74"/>
    <cellStyle name="เครื่องหมายจุลภาค 3" xfId="75"/>
    <cellStyle name="เครื่องหมายจุลภาค 3 2" xfId="76"/>
    <cellStyle name="เครื่องหมายจุลภาค 3 6" xfId="77"/>
    <cellStyle name="เครื่องหมายจุลภาค 4" xfId="78"/>
    <cellStyle name="เครื่องหมายจุลภาค 4 2" xfId="79"/>
    <cellStyle name="เครื่องหมายจุลภาค 5" xfId="80"/>
    <cellStyle name="เครื่องหมายจุลภาค 5 2" xfId="81"/>
    <cellStyle name="เครื่องหมายจุลภาค 6" xfId="82"/>
    <cellStyle name="เครื่องหมายจุลภาค 6 2" xfId="5"/>
    <cellStyle name="เครื่องหมายจุลภาค 6 2 2" xfId="83"/>
    <cellStyle name="เครื่องหมายจุลภาค 6 3" xfId="84"/>
    <cellStyle name="เครื่องหมายจุลภาค 7" xfId="85"/>
    <cellStyle name="เครื่องหมายจุลภาค 7 2" xfId="4"/>
    <cellStyle name="เครื่องหมายจุลภาค 8" xfId="86"/>
    <cellStyle name="เครื่องหมายจุลภาค 9" xfId="87"/>
    <cellStyle name="เชื่อมโยงหลายมิติ" xfId="88"/>
    <cellStyle name="ตามการเชื่อมโยงหลายมิติ" xfId="89"/>
    <cellStyle name="ปกติ" xfId="0" builtinId="0"/>
    <cellStyle name="ปกติ 10" xfId="90"/>
    <cellStyle name="ปกติ 11" xfId="91"/>
    <cellStyle name="ปกติ 12" xfId="92"/>
    <cellStyle name="ปกติ 13" xfId="93"/>
    <cellStyle name="ปกติ 14" xfId="94"/>
    <cellStyle name="ปกติ 15" xfId="95"/>
    <cellStyle name="ปกติ 16" xfId="96"/>
    <cellStyle name="ปกติ 17" xfId="97"/>
    <cellStyle name="ปกติ 18" xfId="98"/>
    <cellStyle name="ปกติ 19" xfId="99"/>
    <cellStyle name="ปกติ 2" xfId="6"/>
    <cellStyle name="ปกติ 2 10" xfId="100"/>
    <cellStyle name="ปกติ 2 11" xfId="101"/>
    <cellStyle name="ปกติ 2 12" xfId="102"/>
    <cellStyle name="ปกติ 2 13" xfId="103"/>
    <cellStyle name="ปกติ 2 14" xfId="104"/>
    <cellStyle name="ปกติ 2 15" xfId="105"/>
    <cellStyle name="ปกติ 2 16" xfId="106"/>
    <cellStyle name="ปกติ 2 17" xfId="107"/>
    <cellStyle name="ปกติ 2 18" xfId="108"/>
    <cellStyle name="ปกติ 2 19" xfId="109"/>
    <cellStyle name="ปกติ 2 2" xfId="110"/>
    <cellStyle name="ปกติ 2 2 2" xfId="111"/>
    <cellStyle name="ปกติ 2 20" xfId="112"/>
    <cellStyle name="ปกติ 2 21" xfId="113"/>
    <cellStyle name="ปกติ 2 22" xfId="114"/>
    <cellStyle name="ปกติ 2 23" xfId="115"/>
    <cellStyle name="ปกติ 2 24" xfId="116"/>
    <cellStyle name="ปกติ 2 25" xfId="117"/>
    <cellStyle name="ปกติ 2 26" xfId="118"/>
    <cellStyle name="ปกติ 2 27" xfId="119"/>
    <cellStyle name="ปกติ 2 28" xfId="120"/>
    <cellStyle name="ปกติ 2 3" xfId="121"/>
    <cellStyle name="ปกติ 2 4" xfId="122"/>
    <cellStyle name="ปกติ 2 5" xfId="123"/>
    <cellStyle name="ปกติ 2 6" xfId="124"/>
    <cellStyle name="ปกติ 2 7" xfId="125"/>
    <cellStyle name="ปกติ 2 8" xfId="126"/>
    <cellStyle name="ปกติ 2 9" xfId="127"/>
    <cellStyle name="ปกติ 20" xfId="128"/>
    <cellStyle name="ปกติ 21" xfId="129"/>
    <cellStyle name="ปกติ 22" xfId="130"/>
    <cellStyle name="ปกติ 23" xfId="131"/>
    <cellStyle name="ปกติ 24" xfId="132"/>
    <cellStyle name="ปกติ 25" xfId="133"/>
    <cellStyle name="ปกติ 26" xfId="134"/>
    <cellStyle name="ปกติ 27" xfId="135"/>
    <cellStyle name="ปกติ 28" xfId="136"/>
    <cellStyle name="ปกติ 29" xfId="137"/>
    <cellStyle name="ปกติ 3" xfId="138"/>
    <cellStyle name="ปกติ 3 2" xfId="139"/>
    <cellStyle name="ปกติ 3 3" xfId="8"/>
    <cellStyle name="ปกติ 30" xfId="140"/>
    <cellStyle name="ปกติ 4" xfId="141"/>
    <cellStyle name="ปกติ 4 2" xfId="142"/>
    <cellStyle name="ปกติ 4 3" xfId="143"/>
    <cellStyle name="ปกติ 4_20.013 สลก และสังกัด" xfId="144"/>
    <cellStyle name="ปกติ 5" xfId="145"/>
    <cellStyle name="ปกติ 5 2" xfId="146"/>
    <cellStyle name="ปกติ 6" xfId="147"/>
    <cellStyle name="ปกติ 6 2" xfId="3"/>
    <cellStyle name="ปกติ 7" xfId="148"/>
    <cellStyle name="ปกติ 8" xfId="149"/>
    <cellStyle name="ปกติ 9" xfId="150"/>
    <cellStyle name="เปอร์เซ็นต์" xfId="2" builtinId="5"/>
    <cellStyle name="เปอร์เซ็นต์ 2" xfId="7"/>
    <cellStyle name="เปอร์เซ็นต์ 2 2" xfId="151"/>
    <cellStyle name="เปอร์เซ็นต์ 3" xfId="152"/>
    <cellStyle name="เปอร์เซ็นต์ 4" xfId="153"/>
    <cellStyle name="เปอร์เซ็นต์ 5" xfId="154"/>
    <cellStyle name="หมายเหตุ 2" xfId="15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5;&#3657;&#3609;&#3607;&#3640;&#3609;/&#3605;&#3657;&#3609;&#3607;&#3640;&#3609;&#3611;&#3637;%2067_&#3648;&#3585;&#3603;&#3601;&#3660;&#3611;&#3619;&#3632;&#3648;&#3617;&#3636;&#3609;%20&#3611;&#3637;&#3591;&#3611;&#3617;%202568/2567%20&#3607;&#3635;&#3605;&#3634;&#3619;&#3634;&#3591;&#3585;&#3636;&#3592;&#3585;&#3619;&#3619;&#3617;&#3618;&#3656;&#3629;&#3618;%207%20&#3649;&#3621;&#3632;%20&#3612;&#3621;&#3612;&#3621;&#3636;&#3605;&#3618;&#3656;&#3629;&#3618;%208/2567%20&#3588;&#3635;&#3609;&#3623;&#3603;&#3605;&#3634;&#3619;&#3634;&#3591;%207%20&#3649;&#3621;&#3632;%208%20&#3619;&#3633;&#3610;&#3592;&#3634;&#3585;&#3618;&#3640;&#3657;&#3618;/3.%202567%20&#3626;&#3617;&#3640;&#3604;&#3591;&#3634;&#3609;&#3607;&#3635;&#3605;&#3634;&#3619;&#3634;&#3591;%207%20&#3611;&#3637;%202566%20&#3648;&#3607;&#3637;&#3618;&#3610;%20256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ตาราง 7 ปี 2564"/>
      <sheetName val="ตาราง 7 ปี 66-67 สสช"/>
      <sheetName val="ตาราง 8 ปี 66-67 สสช"/>
      <sheetName val="ตาราง 7 ปี 66-67 สพส"/>
      <sheetName val="ตาราง 8 ปี 66-67 สพส"/>
      <sheetName val="ตาราง 7 ปี 66-67 สพพ"/>
      <sheetName val="ตาราง 8 ปี 66-67 สพพ"/>
      <sheetName val="คำนวณผลผลิตย่อย สพพ 67"/>
      <sheetName val="คำนวณผลผลิตย่อย สพพ 66"/>
      <sheetName val="คำนวณผลผลิตย่อย 65 สพพ"/>
      <sheetName val="ตาราง 7 ปี 65-66 สอส ()"/>
      <sheetName val="ตาราง 7 ปี 66-67 สอส"/>
      <sheetName val="ตาราง 8 ปี 66-67 สอส"/>
      <sheetName val="ตาราง 7 ปี 66-67 สคบ"/>
      <sheetName val="ตาราง 8 ปี 66-67 สคบ"/>
      <sheetName val="ตาราง 7 ปี 64-65 สทป ()"/>
      <sheetName val="ตาราง 7 ปี 66-67 สทป"/>
      <sheetName val="ตาราง 8 ปี 66-67 สทป"/>
      <sheetName val="คำนวณตาราง 8 ปี 67 สทป"/>
      <sheetName val="ตาราง 7 ปี 66-67 สตส"/>
      <sheetName val="ตาราง 8 ปี 66-67 สตส"/>
      <sheetName val="คำนวณ 66 สตส ตาราง8"/>
      <sheetName val="ตาราง 7 ปี 66-67 กสก"/>
      <sheetName val="ตาราง 8 ปี 66-67 กสก"/>
      <sheetName val="ตาราง 7 ปี 66-67 กพก"/>
      <sheetName val="ตาราง 8 ปี 66-67 กพก"/>
      <sheetName val="ตาราง 7 ปี 66-67 อยส"/>
      <sheetName val="ตาราง 8 ปี 66-67 อยส"/>
      <sheetName val="ตาราง 7 ปี 64-65 กผส ()"/>
      <sheetName val="ตาราง 7 ปี 66-67 กผส"/>
      <sheetName val="ตาราง 8 ปี 66-67 กผส"/>
      <sheetName val="ตาราง 7 ปี 66-67 กสบ"/>
      <sheetName val="ตาราง 8 ปี 66-67 กสบ"/>
      <sheetName val="ตาราง 7 ปี 64-65 กสส ()"/>
      <sheetName val="ตาราง 7 ปี 66-67 กสส"/>
      <sheetName val="ตาราง 8 ปี 66-67 กส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N25"/>
  <sheetViews>
    <sheetView tabSelected="1" topLeftCell="B1" zoomScaleNormal="100" workbookViewId="0">
      <pane xSplit="2" ySplit="5" topLeftCell="D6" activePane="bottomRight" state="frozen"/>
      <selection activeCell="B1" sqref="B1"/>
      <selection pane="topRight" activeCell="D1" sqref="D1"/>
      <selection pane="bottomLeft" activeCell="B6" sqref="B6"/>
      <selection pane="bottomRight" activeCell="D6" sqref="D6"/>
    </sheetView>
  </sheetViews>
  <sheetFormatPr defaultColWidth="8.77734375" defaultRowHeight="21.75"/>
  <cols>
    <col min="1" max="1" width="3.109375" style="29" hidden="1" customWidth="1"/>
    <col min="2" max="2" width="4.109375" style="49" bestFit="1" customWidth="1"/>
    <col min="3" max="3" width="38.77734375" style="29" customWidth="1"/>
    <col min="4" max="4" width="12.77734375" style="52" customWidth="1"/>
    <col min="5" max="5" width="9.77734375" style="49" customWidth="1"/>
    <col min="6" max="6" width="5.88671875" style="49" bestFit="1" customWidth="1"/>
    <col min="7" max="7" width="9.77734375" style="51" customWidth="1"/>
    <col min="8" max="8" width="12.77734375" style="52" customWidth="1"/>
    <col min="9" max="9" width="9.77734375" style="49" customWidth="1"/>
    <col min="10" max="10" width="5.88671875" style="49" bestFit="1" customWidth="1"/>
    <col min="11" max="11" width="9.77734375" style="29" customWidth="1"/>
    <col min="12" max="13" width="10.77734375" style="53" customWidth="1"/>
    <col min="14" max="14" width="10.77734375" style="29" customWidth="1"/>
    <col min="15" max="16384" width="8.77734375" style="29"/>
  </cols>
  <sheetData>
    <row r="1" spans="1:14" s="1" customFormat="1" ht="24">
      <c r="B1" s="2"/>
      <c r="C1" s="3" t="s">
        <v>0</v>
      </c>
      <c r="D1" s="2"/>
      <c r="E1" s="2"/>
      <c r="F1" s="2"/>
      <c r="G1" s="4"/>
      <c r="H1" s="5"/>
      <c r="I1" s="6"/>
      <c r="J1" s="6"/>
      <c r="K1" s="7"/>
      <c r="L1" s="3"/>
      <c r="M1" s="3"/>
      <c r="N1" s="3"/>
    </row>
    <row r="2" spans="1:14" s="8" customFormat="1" ht="24">
      <c r="B2" s="6"/>
      <c r="C2" s="12" t="s">
        <v>26</v>
      </c>
      <c r="D2" s="9"/>
      <c r="E2" s="9"/>
      <c r="F2" s="9"/>
      <c r="G2" s="10"/>
      <c r="H2" s="11"/>
      <c r="I2" s="9"/>
      <c r="J2" s="9"/>
      <c r="K2" s="12"/>
      <c r="L2" s="12"/>
      <c r="M2" s="12"/>
      <c r="N2" s="12"/>
    </row>
    <row r="3" spans="1:14" s="8" customFormat="1">
      <c r="B3" s="9"/>
      <c r="C3" s="13"/>
      <c r="D3" s="14" t="s">
        <v>1</v>
      </c>
      <c r="E3" s="9"/>
      <c r="F3" s="9"/>
      <c r="G3" s="12"/>
      <c r="H3" s="11"/>
      <c r="I3" s="9"/>
      <c r="J3" s="9"/>
      <c r="K3" s="12"/>
      <c r="N3" s="15" t="s">
        <v>2</v>
      </c>
    </row>
    <row r="4" spans="1:14" s="8" customFormat="1">
      <c r="B4" s="16" t="s">
        <v>3</v>
      </c>
      <c r="C4" s="16" t="s">
        <v>4</v>
      </c>
      <c r="D4" s="17" t="s">
        <v>5</v>
      </c>
      <c r="E4" s="18"/>
      <c r="F4" s="18"/>
      <c r="G4" s="19"/>
      <c r="H4" s="17" t="s">
        <v>6</v>
      </c>
      <c r="I4" s="18"/>
      <c r="J4" s="18"/>
      <c r="K4" s="19"/>
      <c r="L4" s="20" t="s">
        <v>7</v>
      </c>
      <c r="M4" s="21"/>
      <c r="N4" s="22"/>
    </row>
    <row r="5" spans="1:14" s="8" customFormat="1" ht="43.5">
      <c r="B5" s="23"/>
      <c r="C5" s="23"/>
      <c r="D5" s="24" t="s">
        <v>8</v>
      </c>
      <c r="E5" s="25" t="s">
        <v>9</v>
      </c>
      <c r="F5" s="26" t="s">
        <v>10</v>
      </c>
      <c r="G5" s="26" t="s">
        <v>11</v>
      </c>
      <c r="H5" s="24" t="s">
        <v>8</v>
      </c>
      <c r="I5" s="25" t="s">
        <v>9</v>
      </c>
      <c r="J5" s="26" t="s">
        <v>10</v>
      </c>
      <c r="K5" s="26" t="s">
        <v>11</v>
      </c>
      <c r="L5" s="27" t="s">
        <v>12</v>
      </c>
      <c r="M5" s="28" t="s">
        <v>13</v>
      </c>
      <c r="N5" s="27" t="s">
        <v>14</v>
      </c>
    </row>
    <row r="6" spans="1:14">
      <c r="A6" s="29">
        <v>751</v>
      </c>
      <c r="B6" s="30">
        <v>1</v>
      </c>
      <c r="C6" s="31" t="s">
        <v>15</v>
      </c>
      <c r="D6" s="32">
        <v>616958289.34000003</v>
      </c>
      <c r="E6" s="33">
        <v>264991</v>
      </c>
      <c r="F6" s="34" t="s">
        <v>16</v>
      </c>
      <c r="G6" s="35">
        <f>D6/E6</f>
        <v>2328.2235598190127</v>
      </c>
      <c r="H6" s="36">
        <f>592238385.084609+1478349.95</f>
        <v>593716735.03460908</v>
      </c>
      <c r="I6" s="33"/>
      <c r="J6" s="34" t="s">
        <v>16</v>
      </c>
      <c r="K6" s="35" t="e">
        <f>H6/I6</f>
        <v>#DIV/0!</v>
      </c>
      <c r="L6" s="37">
        <f t="shared" ref="L6:M13" si="0">(H6-D6)/D6</f>
        <v>-3.7671192213421655E-2</v>
      </c>
      <c r="M6" s="37">
        <f t="shared" si="0"/>
        <v>-1</v>
      </c>
      <c r="N6" s="38" t="e">
        <f t="shared" ref="N6:N13" si="1">(K6-G6)/G6</f>
        <v>#DIV/0!</v>
      </c>
    </row>
    <row r="7" spans="1:14">
      <c r="A7" s="29">
        <v>752</v>
      </c>
      <c r="B7" s="30">
        <v>2</v>
      </c>
      <c r="C7" s="31" t="s">
        <v>17</v>
      </c>
      <c r="D7" s="32">
        <v>13810519.9</v>
      </c>
      <c r="E7" s="33">
        <v>130</v>
      </c>
      <c r="F7" s="34" t="s">
        <v>16</v>
      </c>
      <c r="G7" s="35">
        <f t="shared" ref="G7:G13" si="2">D7/E7</f>
        <v>106234.76846153846</v>
      </c>
      <c r="H7" s="36">
        <v>9214072.4900000002</v>
      </c>
      <c r="I7" s="33"/>
      <c r="J7" s="34" t="s">
        <v>16</v>
      </c>
      <c r="K7" s="35" t="e">
        <f t="shared" ref="K7:K13" si="3">H7/I7</f>
        <v>#DIV/0!</v>
      </c>
      <c r="L7" s="37">
        <f t="shared" si="0"/>
        <v>-0.33282218506487943</v>
      </c>
      <c r="M7" s="37">
        <f t="shared" si="0"/>
        <v>-1</v>
      </c>
      <c r="N7" s="38" t="e">
        <f t="shared" si="1"/>
        <v>#DIV/0!</v>
      </c>
    </row>
    <row r="8" spans="1:14">
      <c r="A8" s="29">
        <v>753</v>
      </c>
      <c r="B8" s="30">
        <v>3</v>
      </c>
      <c r="C8" s="39" t="s">
        <v>18</v>
      </c>
      <c r="D8" s="32">
        <v>22781245.539999999</v>
      </c>
      <c r="E8" s="33">
        <v>30</v>
      </c>
      <c r="F8" s="34" t="s">
        <v>16</v>
      </c>
      <c r="G8" s="35">
        <f t="shared" si="2"/>
        <v>759374.8513333333</v>
      </c>
      <c r="H8" s="36">
        <v>6933689.1800000006</v>
      </c>
      <c r="I8" s="33"/>
      <c r="J8" s="34" t="s">
        <v>16</v>
      </c>
      <c r="K8" s="35" t="e">
        <f t="shared" si="3"/>
        <v>#DIV/0!</v>
      </c>
      <c r="L8" s="37">
        <f t="shared" si="0"/>
        <v>-0.6956404702356761</v>
      </c>
      <c r="M8" s="37">
        <f t="shared" si="0"/>
        <v>-1</v>
      </c>
      <c r="N8" s="38" t="e">
        <f t="shared" si="1"/>
        <v>#DIV/0!</v>
      </c>
    </row>
    <row r="9" spans="1:14">
      <c r="A9" s="29">
        <v>754</v>
      </c>
      <c r="B9" s="30">
        <v>4</v>
      </c>
      <c r="C9" s="40" t="s">
        <v>19</v>
      </c>
      <c r="D9" s="32">
        <v>5701022.2199999997</v>
      </c>
      <c r="E9" s="33">
        <v>193</v>
      </c>
      <c r="F9" s="30" t="s">
        <v>16</v>
      </c>
      <c r="G9" s="35">
        <f t="shared" si="2"/>
        <v>29538.975233160621</v>
      </c>
      <c r="H9" s="36">
        <v>19161440.356666669</v>
      </c>
      <c r="I9" s="33"/>
      <c r="J9" s="30" t="s">
        <v>16</v>
      </c>
      <c r="K9" s="35" t="e">
        <f t="shared" si="3"/>
        <v>#DIV/0!</v>
      </c>
      <c r="L9" s="37">
        <f t="shared" si="0"/>
        <v>2.3610534422135037</v>
      </c>
      <c r="M9" s="37">
        <f t="shared" si="0"/>
        <v>-1</v>
      </c>
      <c r="N9" s="38" t="e">
        <f t="shared" si="1"/>
        <v>#DIV/0!</v>
      </c>
    </row>
    <row r="10" spans="1:14">
      <c r="A10" s="29">
        <v>755</v>
      </c>
      <c r="B10" s="30">
        <v>5</v>
      </c>
      <c r="C10" s="31" t="s">
        <v>20</v>
      </c>
      <c r="D10" s="32">
        <v>24863702.920000002</v>
      </c>
      <c r="E10" s="33">
        <v>17665</v>
      </c>
      <c r="F10" s="34" t="s">
        <v>16</v>
      </c>
      <c r="G10" s="35">
        <f t="shared" si="2"/>
        <v>1407.5121947353525</v>
      </c>
      <c r="H10" s="36">
        <v>7474526.3840000005</v>
      </c>
      <c r="I10" s="33"/>
      <c r="J10" s="34" t="s">
        <v>16</v>
      </c>
      <c r="K10" s="35" t="e">
        <f t="shared" si="3"/>
        <v>#DIV/0!</v>
      </c>
      <c r="L10" s="37">
        <f t="shared" si="0"/>
        <v>-0.69937999950974317</v>
      </c>
      <c r="M10" s="37">
        <f t="shared" si="0"/>
        <v>-1</v>
      </c>
      <c r="N10" s="38" t="e">
        <f t="shared" si="1"/>
        <v>#DIV/0!</v>
      </c>
    </row>
    <row r="11" spans="1:14" ht="65.25">
      <c r="A11" s="29">
        <v>756</v>
      </c>
      <c r="B11" s="30">
        <v>6</v>
      </c>
      <c r="C11" s="41" t="s">
        <v>21</v>
      </c>
      <c r="D11" s="32">
        <v>237991.22</v>
      </c>
      <c r="E11" s="33">
        <v>2756</v>
      </c>
      <c r="F11" s="34" t="s">
        <v>22</v>
      </c>
      <c r="G11" s="35">
        <f t="shared" si="2"/>
        <v>86.3538534107402</v>
      </c>
      <c r="H11" s="36">
        <v>301420.39</v>
      </c>
      <c r="I11" s="33"/>
      <c r="J11" s="34" t="s">
        <v>22</v>
      </c>
      <c r="K11" s="35" t="e">
        <f t="shared" si="3"/>
        <v>#DIV/0!</v>
      </c>
      <c r="L11" s="37">
        <f t="shared" si="0"/>
        <v>0.26651894973268347</v>
      </c>
      <c r="M11" s="37">
        <f t="shared" si="0"/>
        <v>-1</v>
      </c>
      <c r="N11" s="38" t="e">
        <f t="shared" si="1"/>
        <v>#DIV/0!</v>
      </c>
    </row>
    <row r="12" spans="1:14">
      <c r="A12" s="29">
        <v>757</v>
      </c>
      <c r="B12" s="30">
        <v>7</v>
      </c>
      <c r="C12" s="41" t="s">
        <v>23</v>
      </c>
      <c r="D12" s="32">
        <v>461052.14</v>
      </c>
      <c r="E12" s="33">
        <v>5502</v>
      </c>
      <c r="F12" s="34" t="s">
        <v>16</v>
      </c>
      <c r="G12" s="35">
        <f t="shared" si="2"/>
        <v>83.797190112686295</v>
      </c>
      <c r="H12" s="36">
        <v>8123284.8919047629</v>
      </c>
      <c r="I12" s="33"/>
      <c r="J12" s="34" t="s">
        <v>16</v>
      </c>
      <c r="K12" s="35" t="e">
        <f t="shared" si="3"/>
        <v>#DIV/0!</v>
      </c>
      <c r="L12" s="37">
        <f t="shared" si="0"/>
        <v>16.619015697237113</v>
      </c>
      <c r="M12" s="37">
        <f t="shared" si="0"/>
        <v>-1</v>
      </c>
      <c r="N12" s="38" t="e">
        <f t="shared" si="1"/>
        <v>#DIV/0!</v>
      </c>
    </row>
    <row r="13" spans="1:14">
      <c r="A13" s="29">
        <v>758</v>
      </c>
      <c r="B13" s="30">
        <v>8</v>
      </c>
      <c r="C13" s="42" t="s">
        <v>24</v>
      </c>
      <c r="D13" s="32">
        <v>645458.5</v>
      </c>
      <c r="E13" s="33">
        <v>36</v>
      </c>
      <c r="F13" s="34" t="s">
        <v>16</v>
      </c>
      <c r="G13" s="35">
        <f t="shared" si="2"/>
        <v>17929.402777777777</v>
      </c>
      <c r="H13" s="36">
        <v>167805.67</v>
      </c>
      <c r="I13" s="33"/>
      <c r="J13" s="34" t="s">
        <v>16</v>
      </c>
      <c r="K13" s="35" t="e">
        <f t="shared" si="3"/>
        <v>#DIV/0!</v>
      </c>
      <c r="L13" s="37">
        <f t="shared" si="0"/>
        <v>-0.7400209773362656</v>
      </c>
      <c r="M13" s="37">
        <f t="shared" si="0"/>
        <v>-1</v>
      </c>
      <c r="N13" s="38" t="e">
        <f t="shared" si="1"/>
        <v>#DIV/0!</v>
      </c>
    </row>
    <row r="14" spans="1:14">
      <c r="B14" s="43"/>
      <c r="C14" s="43" t="s">
        <v>25</v>
      </c>
      <c r="D14" s="44">
        <f>SUM(D6:D13)</f>
        <v>685459281.77999997</v>
      </c>
      <c r="E14" s="45"/>
      <c r="F14" s="45"/>
      <c r="G14" s="46"/>
      <c r="H14" s="44">
        <f>SUM(H6:H13)</f>
        <v>645092974.39718032</v>
      </c>
      <c r="I14" s="45"/>
      <c r="J14" s="45"/>
      <c r="K14" s="46"/>
      <c r="L14" s="47"/>
      <c r="M14" s="47"/>
      <c r="N14" s="48"/>
    </row>
    <row r="16" spans="1:14">
      <c r="C16" s="50" t="s">
        <v>26</v>
      </c>
      <c r="D16" s="50"/>
    </row>
    <row r="17" spans="2:4">
      <c r="C17" s="54" t="s">
        <v>27</v>
      </c>
      <c r="D17" s="55"/>
    </row>
    <row r="18" spans="2:4">
      <c r="B18" s="49">
        <v>1</v>
      </c>
      <c r="C18" s="56" t="s">
        <v>15</v>
      </c>
      <c r="D18" s="8" t="s">
        <v>28</v>
      </c>
    </row>
    <row r="19" spans="2:4">
      <c r="B19" s="49">
        <v>2</v>
      </c>
      <c r="C19" s="57" t="s">
        <v>17</v>
      </c>
      <c r="D19" s="8" t="s">
        <v>28</v>
      </c>
    </row>
    <row r="20" spans="2:4">
      <c r="B20" s="49">
        <v>3</v>
      </c>
      <c r="C20" s="29" t="s">
        <v>18</v>
      </c>
      <c r="D20" s="8" t="s">
        <v>28</v>
      </c>
    </row>
    <row r="21" spans="2:4">
      <c r="B21" s="49">
        <v>4</v>
      </c>
      <c r="C21" s="29" t="s">
        <v>19</v>
      </c>
      <c r="D21" s="8" t="s">
        <v>28</v>
      </c>
    </row>
    <row r="22" spans="2:4">
      <c r="B22" s="49">
        <v>5</v>
      </c>
      <c r="C22" s="29" t="s">
        <v>20</v>
      </c>
      <c r="D22" s="8" t="s">
        <v>28</v>
      </c>
    </row>
    <row r="23" spans="2:4">
      <c r="B23" s="49">
        <v>6</v>
      </c>
      <c r="C23" s="29" t="s">
        <v>21</v>
      </c>
      <c r="D23" s="8" t="s">
        <v>28</v>
      </c>
    </row>
    <row r="24" spans="2:4">
      <c r="B24" s="49">
        <v>7</v>
      </c>
      <c r="C24" s="29" t="s">
        <v>23</v>
      </c>
      <c r="D24" s="8" t="s">
        <v>28</v>
      </c>
    </row>
    <row r="25" spans="2:4">
      <c r="B25" s="49">
        <v>8</v>
      </c>
      <c r="C25" s="29" t="s">
        <v>24</v>
      </c>
      <c r="D25" s="8" t="s">
        <v>28</v>
      </c>
    </row>
  </sheetData>
  <mergeCells count="3">
    <mergeCell ref="B4:B5"/>
    <mergeCell ref="C4:C5"/>
    <mergeCell ref="L4:N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M27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B4" sqref="B4:B5"/>
    </sheetView>
  </sheetViews>
  <sheetFormatPr defaultColWidth="8" defaultRowHeight="21.75"/>
  <cols>
    <col min="1" max="1" width="4.109375" style="8" bestFit="1" customWidth="1"/>
    <col min="2" max="2" width="38.33203125" style="8" customWidth="1"/>
    <col min="3" max="3" width="12.77734375" style="8" customWidth="1"/>
    <col min="4" max="4" width="9.77734375" style="8" customWidth="1"/>
    <col min="5" max="5" width="5.88671875" style="8" bestFit="1" customWidth="1"/>
    <col min="6" max="6" width="9.77734375" style="8" customWidth="1"/>
    <col min="7" max="7" width="12.77734375" style="8" customWidth="1"/>
    <col min="8" max="8" width="9.77734375" style="8" customWidth="1"/>
    <col min="9" max="9" width="5.88671875" style="64" bestFit="1" customWidth="1"/>
    <col min="10" max="10" width="9.77734375" style="8" customWidth="1"/>
    <col min="11" max="13" width="10.77734375" style="8" customWidth="1"/>
    <col min="14" max="16384" width="8" style="8"/>
  </cols>
  <sheetData>
    <row r="1" spans="1:13" s="1" customFormat="1" ht="24">
      <c r="B1" s="3" t="s">
        <v>0</v>
      </c>
      <c r="C1" s="3"/>
      <c r="D1" s="3"/>
      <c r="E1" s="3"/>
      <c r="F1" s="3"/>
      <c r="H1" s="3"/>
      <c r="I1" s="2"/>
      <c r="J1" s="3"/>
      <c r="K1" s="58"/>
      <c r="L1" s="58"/>
      <c r="M1" s="58"/>
    </row>
    <row r="2" spans="1:13">
      <c r="B2" s="12" t="s">
        <v>44</v>
      </c>
      <c r="C2" s="59"/>
      <c r="D2" s="59"/>
      <c r="E2" s="59"/>
      <c r="F2" s="59"/>
      <c r="H2" s="59"/>
      <c r="I2" s="60"/>
      <c r="J2" s="59"/>
      <c r="K2" s="60"/>
    </row>
    <row r="3" spans="1:13">
      <c r="B3" s="61"/>
      <c r="C3" s="62" t="s">
        <v>29</v>
      </c>
      <c r="D3" s="63"/>
      <c r="E3" s="63"/>
      <c r="F3" s="15"/>
      <c r="H3" s="15"/>
      <c r="I3" s="60"/>
      <c r="J3" s="15"/>
      <c r="M3" s="15" t="s">
        <v>2</v>
      </c>
    </row>
    <row r="4" spans="1:13">
      <c r="A4" s="16" t="s">
        <v>3</v>
      </c>
      <c r="B4" s="99" t="s">
        <v>30</v>
      </c>
      <c r="C4" s="20" t="s">
        <v>5</v>
      </c>
      <c r="D4" s="21"/>
      <c r="E4" s="21"/>
      <c r="F4" s="22"/>
      <c r="G4" s="20" t="s">
        <v>6</v>
      </c>
      <c r="H4" s="21"/>
      <c r="I4" s="21"/>
      <c r="J4" s="22"/>
      <c r="K4" s="20" t="s">
        <v>7</v>
      </c>
      <c r="L4" s="21"/>
      <c r="M4" s="22"/>
    </row>
    <row r="5" spans="1:13" ht="43.5">
      <c r="A5" s="23"/>
      <c r="B5" s="100"/>
      <c r="C5" s="28" t="s">
        <v>8</v>
      </c>
      <c r="D5" s="28" t="s">
        <v>9</v>
      </c>
      <c r="E5" s="28" t="s">
        <v>10</v>
      </c>
      <c r="F5" s="27" t="s">
        <v>11</v>
      </c>
      <c r="G5" s="28" t="s">
        <v>8</v>
      </c>
      <c r="H5" s="28" t="s">
        <v>9</v>
      </c>
      <c r="I5" s="28" t="s">
        <v>10</v>
      </c>
      <c r="J5" s="27" t="s">
        <v>11</v>
      </c>
      <c r="K5" s="27" t="s">
        <v>31</v>
      </c>
      <c r="L5" s="28" t="s">
        <v>32</v>
      </c>
      <c r="M5" s="27" t="s">
        <v>14</v>
      </c>
    </row>
    <row r="6" spans="1:13">
      <c r="A6" s="30">
        <v>1</v>
      </c>
      <c r="B6" s="39" t="s">
        <v>33</v>
      </c>
      <c r="C6" s="68">
        <v>639466882.48000002</v>
      </c>
      <c r="D6" s="65">
        <v>264994</v>
      </c>
      <c r="E6" s="66" t="s">
        <v>16</v>
      </c>
      <c r="F6" s="67">
        <f>C6/D6</f>
        <v>2413.137212465188</v>
      </c>
      <c r="G6" s="68">
        <v>616471494.90852737</v>
      </c>
      <c r="H6" s="69"/>
      <c r="I6" s="66" t="s">
        <v>16</v>
      </c>
      <c r="J6" s="67" t="e">
        <f>G6/H6</f>
        <v>#DIV/0!</v>
      </c>
      <c r="K6" s="70">
        <f>(G6-C6)/C6</f>
        <v>-3.5960247827520372E-2</v>
      </c>
      <c r="L6" s="70">
        <f>(H6-D6)/D6</f>
        <v>-1</v>
      </c>
      <c r="M6" s="70" t="e">
        <f t="shared" ref="M6:M11" si="0">(J6-F6)/F6</f>
        <v>#DIV/0!</v>
      </c>
    </row>
    <row r="7" spans="1:13">
      <c r="A7" s="30">
        <v>2</v>
      </c>
      <c r="B7" s="39" t="s">
        <v>34</v>
      </c>
      <c r="C7" s="68">
        <v>14314371.42</v>
      </c>
      <c r="D7" s="65">
        <v>130</v>
      </c>
      <c r="E7" s="66" t="s">
        <v>16</v>
      </c>
      <c r="F7" s="67">
        <f t="shared" ref="F7:F13" si="1">C7/D7</f>
        <v>110110.54938461538</v>
      </c>
      <c r="G7" s="68">
        <v>9567210.6021648943</v>
      </c>
      <c r="H7" s="69"/>
      <c r="I7" s="66" t="s">
        <v>16</v>
      </c>
      <c r="J7" s="67" t="e">
        <f t="shared" ref="J7" si="2">G7/H7</f>
        <v>#DIV/0!</v>
      </c>
      <c r="K7" s="70">
        <f t="shared" ref="K7:L14" si="3">(G7-C7)/C7</f>
        <v>-0.33163599564018476</v>
      </c>
      <c r="L7" s="70">
        <f t="shared" si="3"/>
        <v>-1</v>
      </c>
      <c r="M7" s="70" t="e">
        <f t="shared" si="0"/>
        <v>#DIV/0!</v>
      </c>
    </row>
    <row r="8" spans="1:13">
      <c r="A8" s="30">
        <v>3</v>
      </c>
      <c r="B8" s="72" t="s">
        <v>35</v>
      </c>
      <c r="C8" s="68">
        <v>23612377.559999999</v>
      </c>
      <c r="D8" s="65">
        <v>30</v>
      </c>
      <c r="E8" s="66" t="s">
        <v>16</v>
      </c>
      <c r="F8" s="67">
        <f t="shared" si="1"/>
        <v>787079.25199999998</v>
      </c>
      <c r="G8" s="68">
        <v>7199429.4278676789</v>
      </c>
      <c r="H8" s="69"/>
      <c r="I8" s="66" t="s">
        <v>16</v>
      </c>
      <c r="J8" s="67" t="e">
        <f>G8/H8</f>
        <v>#DIV/0!</v>
      </c>
      <c r="K8" s="70">
        <f>(G8-C8)/C8</f>
        <v>-0.69509934314858213</v>
      </c>
      <c r="L8" s="70">
        <f t="shared" si="3"/>
        <v>-1</v>
      </c>
      <c r="M8" s="70" t="e">
        <f t="shared" si="0"/>
        <v>#DIV/0!</v>
      </c>
    </row>
    <row r="9" spans="1:13">
      <c r="A9" s="30">
        <v>4</v>
      </c>
      <c r="B9" s="73" t="s">
        <v>36</v>
      </c>
      <c r="C9" s="68">
        <v>5909013.5700000003</v>
      </c>
      <c r="D9" s="74">
        <v>193</v>
      </c>
      <c r="E9" s="30" t="s">
        <v>16</v>
      </c>
      <c r="F9" s="67">
        <f t="shared" si="1"/>
        <v>30616.650621761659</v>
      </c>
      <c r="G9" s="68">
        <v>19895820.825374428</v>
      </c>
      <c r="H9" s="75"/>
      <c r="I9" s="30" t="s">
        <v>16</v>
      </c>
      <c r="J9" s="67" t="e">
        <f>G9/H9</f>
        <v>#DIV/0!</v>
      </c>
      <c r="K9" s="70">
        <f t="shared" si="3"/>
        <v>2.3670291309509426</v>
      </c>
      <c r="L9" s="70">
        <f t="shared" si="3"/>
        <v>-1</v>
      </c>
      <c r="M9" s="70" t="e">
        <f t="shared" si="0"/>
        <v>#DIV/0!</v>
      </c>
    </row>
    <row r="10" spans="1:13">
      <c r="A10" s="30">
        <v>5</v>
      </c>
      <c r="B10" s="76" t="s">
        <v>37</v>
      </c>
      <c r="C10" s="68">
        <v>25770809.579999998</v>
      </c>
      <c r="D10" s="74">
        <v>17665</v>
      </c>
      <c r="E10" s="30" t="s">
        <v>16</v>
      </c>
      <c r="F10" s="67">
        <f t="shared" si="1"/>
        <v>1458.8626991225585</v>
      </c>
      <c r="G10" s="68">
        <v>7760994.7333034314</v>
      </c>
      <c r="H10" s="75"/>
      <c r="I10" s="30" t="s">
        <v>16</v>
      </c>
      <c r="J10" s="67" t="e">
        <f>G10/H10</f>
        <v>#DIV/0!</v>
      </c>
      <c r="K10" s="70">
        <f t="shared" si="3"/>
        <v>-0.69884552096778052</v>
      </c>
      <c r="L10" s="70">
        <f t="shared" si="3"/>
        <v>-1</v>
      </c>
      <c r="M10" s="70" t="e">
        <f t="shared" si="0"/>
        <v>#DIV/0!</v>
      </c>
    </row>
    <row r="11" spans="1:13">
      <c r="A11" s="30">
        <v>6</v>
      </c>
      <c r="B11" s="77" t="s">
        <v>38</v>
      </c>
      <c r="C11" s="68">
        <v>246673.89</v>
      </c>
      <c r="D11" s="74">
        <v>2756</v>
      </c>
      <c r="E11" s="30" t="s">
        <v>22</v>
      </c>
      <c r="F11" s="67">
        <f t="shared" si="1"/>
        <v>89.504314223512338</v>
      </c>
      <c r="G11" s="68">
        <v>312972.61379768862</v>
      </c>
      <c r="H11" s="78"/>
      <c r="I11" s="30" t="s">
        <v>22</v>
      </c>
      <c r="J11" s="67" t="e">
        <f>G11/H11</f>
        <v>#DIV/0!</v>
      </c>
      <c r="K11" s="70">
        <f t="shared" si="3"/>
        <v>0.26877073936641049</v>
      </c>
      <c r="L11" s="70">
        <f t="shared" si="3"/>
        <v>-1</v>
      </c>
      <c r="M11" s="70" t="e">
        <f t="shared" si="0"/>
        <v>#DIV/0!</v>
      </c>
    </row>
    <row r="12" spans="1:13">
      <c r="A12" s="30">
        <v>7</v>
      </c>
      <c r="B12" s="77" t="s">
        <v>39</v>
      </c>
      <c r="C12" s="68">
        <v>477872.78</v>
      </c>
      <c r="D12" s="74">
        <v>5502</v>
      </c>
      <c r="E12" s="30" t="s">
        <v>16</v>
      </c>
      <c r="F12" s="67">
        <f t="shared" si="1"/>
        <v>86.854376590330787</v>
      </c>
      <c r="G12" s="68">
        <v>8434617.5294999387</v>
      </c>
      <c r="H12" s="75"/>
      <c r="I12" s="30" t="s">
        <v>16</v>
      </c>
      <c r="J12" s="67" t="e">
        <f>G12/H12</f>
        <v>#DIV/0!</v>
      </c>
      <c r="K12" s="70">
        <f t="shared" si="3"/>
        <v>16.65034101649384</v>
      </c>
      <c r="L12" s="70">
        <f t="shared" si="3"/>
        <v>-1</v>
      </c>
      <c r="M12" s="79" t="e">
        <f>(J12-F12)/F12</f>
        <v>#DIV/0!</v>
      </c>
    </row>
    <row r="13" spans="1:13">
      <c r="A13" s="30">
        <v>8</v>
      </c>
      <c r="B13" s="77" t="s">
        <v>40</v>
      </c>
      <c r="C13" s="68">
        <v>669006.87</v>
      </c>
      <c r="D13" s="74">
        <v>36</v>
      </c>
      <c r="E13" s="30" t="s">
        <v>16</v>
      </c>
      <c r="F13" s="67">
        <f t="shared" si="1"/>
        <v>18583.524166666666</v>
      </c>
      <c r="G13" s="80"/>
      <c r="H13" s="81"/>
      <c r="I13" s="82"/>
      <c r="J13" s="83"/>
      <c r="K13" s="70">
        <f t="shared" si="3"/>
        <v>-1</v>
      </c>
      <c r="L13" s="70">
        <f t="shared" si="3"/>
        <v>-1</v>
      </c>
      <c r="M13" s="70">
        <f>(J13-F13)/F13</f>
        <v>-1</v>
      </c>
    </row>
    <row r="14" spans="1:13">
      <c r="A14" s="30">
        <v>9</v>
      </c>
      <c r="B14" s="77" t="s">
        <v>41</v>
      </c>
      <c r="C14" s="84"/>
      <c r="D14" s="85"/>
      <c r="E14" s="82"/>
      <c r="F14" s="83"/>
      <c r="G14" s="68">
        <v>174236.9822757259</v>
      </c>
      <c r="H14" s="75"/>
      <c r="I14" s="30" t="s">
        <v>22</v>
      </c>
      <c r="J14" s="67" t="e">
        <f>G14/H14</f>
        <v>#DIV/0!</v>
      </c>
      <c r="K14" s="70" t="e">
        <f t="shared" si="3"/>
        <v>#DIV/0!</v>
      </c>
      <c r="L14" s="70" t="e">
        <f t="shared" si="3"/>
        <v>#DIV/0!</v>
      </c>
      <c r="M14" s="70" t="e">
        <f>(J14-F14)/F14</f>
        <v>#DIV/0!</v>
      </c>
    </row>
    <row r="15" spans="1:13" s="59" customFormat="1">
      <c r="A15" s="30"/>
      <c r="B15" s="26" t="s">
        <v>25</v>
      </c>
      <c r="C15" s="44">
        <f>SUM(C6:C14)</f>
        <v>710467008.14999998</v>
      </c>
      <c r="D15" s="86"/>
      <c r="E15" s="87"/>
      <c r="F15" s="87"/>
      <c r="G15" s="44">
        <f>SUM(G6:G14)</f>
        <v>669816777.62281108</v>
      </c>
      <c r="H15" s="86"/>
      <c r="I15" s="87"/>
      <c r="J15" s="87"/>
      <c r="K15" s="87"/>
      <c r="L15" s="87"/>
      <c r="M15" s="88"/>
    </row>
    <row r="16" spans="1:13">
      <c r="B16" s="60"/>
      <c r="C16" s="89"/>
      <c r="D16" s="90"/>
      <c r="E16" s="90"/>
      <c r="F16" s="90"/>
      <c r="G16" s="91"/>
      <c r="H16" s="90"/>
      <c r="I16" s="90"/>
      <c r="J16" s="90"/>
      <c r="K16" s="90"/>
      <c r="L16" s="90"/>
      <c r="M16" s="90"/>
    </row>
    <row r="17" spans="1:13">
      <c r="B17" s="12" t="s">
        <v>42</v>
      </c>
      <c r="C17" s="59"/>
      <c r="D17" s="59"/>
      <c r="E17" s="59"/>
      <c r="F17" s="92"/>
      <c r="G17" s="93"/>
      <c r="H17" s="60"/>
      <c r="I17" s="60"/>
      <c r="J17" s="60"/>
      <c r="K17" s="59"/>
      <c r="L17" s="59"/>
      <c r="M17" s="59"/>
    </row>
    <row r="18" spans="1:13">
      <c r="B18" s="92" t="s">
        <v>43</v>
      </c>
      <c r="C18" s="71"/>
      <c r="D18" s="71"/>
      <c r="E18" s="71"/>
      <c r="F18" s="71"/>
      <c r="G18" s="71"/>
      <c r="I18" s="8"/>
    </row>
    <row r="19" spans="1:13">
      <c r="A19" s="8">
        <v>1</v>
      </c>
      <c r="B19" s="94" t="s">
        <v>33</v>
      </c>
      <c r="C19" s="8" t="s">
        <v>28</v>
      </c>
      <c r="D19" s="95"/>
      <c r="F19" s="71"/>
      <c r="G19" s="71"/>
      <c r="I19" s="8"/>
    </row>
    <row r="20" spans="1:13">
      <c r="A20" s="8">
        <v>2</v>
      </c>
      <c r="B20" s="8" t="s">
        <v>34</v>
      </c>
      <c r="C20" s="8" t="s">
        <v>28</v>
      </c>
      <c r="D20" s="95"/>
      <c r="G20" s="96"/>
    </row>
    <row r="21" spans="1:13">
      <c r="A21" s="8">
        <v>3</v>
      </c>
      <c r="B21" s="8" t="s">
        <v>35</v>
      </c>
      <c r="C21" s="8" t="s">
        <v>28</v>
      </c>
      <c r="D21" s="95"/>
      <c r="G21" s="96"/>
    </row>
    <row r="22" spans="1:13">
      <c r="A22" s="8">
        <v>4</v>
      </c>
      <c r="B22" s="97" t="s">
        <v>36</v>
      </c>
      <c r="C22" s="8" t="s">
        <v>28</v>
      </c>
      <c r="D22" s="98"/>
    </row>
    <row r="23" spans="1:13">
      <c r="A23" s="8">
        <v>5</v>
      </c>
      <c r="B23" s="97" t="s">
        <v>37</v>
      </c>
      <c r="C23" s="8" t="s">
        <v>28</v>
      </c>
      <c r="D23" s="98"/>
    </row>
    <row r="24" spans="1:13">
      <c r="A24" s="8">
        <v>6</v>
      </c>
      <c r="B24" s="97" t="s">
        <v>38</v>
      </c>
      <c r="C24" s="8" t="s">
        <v>28</v>
      </c>
      <c r="D24" s="98"/>
    </row>
    <row r="25" spans="1:13">
      <c r="A25" s="8">
        <v>7</v>
      </c>
      <c r="B25" s="8" t="s">
        <v>39</v>
      </c>
      <c r="C25" s="8" t="s">
        <v>28</v>
      </c>
    </row>
    <row r="26" spans="1:13">
      <c r="A26" s="8">
        <v>8</v>
      </c>
      <c r="B26" s="8" t="s">
        <v>40</v>
      </c>
      <c r="C26" s="8" t="s">
        <v>28</v>
      </c>
    </row>
    <row r="27" spans="1:13">
      <c r="A27" s="8">
        <v>9</v>
      </c>
      <c r="B27" s="8" t="s">
        <v>41</v>
      </c>
      <c r="C27" s="8" t="s">
        <v>28</v>
      </c>
    </row>
  </sheetData>
  <mergeCells count="7">
    <mergeCell ref="A4:A5"/>
    <mergeCell ref="B4:B5"/>
    <mergeCell ref="C4:F4"/>
    <mergeCell ref="G4:J4"/>
    <mergeCell ref="K4:M4"/>
    <mergeCell ref="D15:F15"/>
    <mergeCell ref="H15:M15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ตาราง 7 ปี 66-67 สทป</vt:lpstr>
      <vt:lpstr>ตาราง 8 ปี 66-67 สทป</vt:lpstr>
      <vt:lpstr>'ตาราง 7 ปี 66-67 สทป'!Print_Titles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HP Inc.</cp:lastModifiedBy>
  <cp:lastPrinted>2025-01-23T06:36:26Z</cp:lastPrinted>
  <dcterms:created xsi:type="dcterms:W3CDTF">2025-01-23T06:34:07Z</dcterms:created>
  <dcterms:modified xsi:type="dcterms:W3CDTF">2025-01-23T06:36:52Z</dcterms:modified>
</cp:coreProperties>
</file>